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robert_jackson_centerpointenergy_com/Documents/G_DRIVE/Documents G/Docs G-2/CEHE RC 56211/RFIs in process/GCCC 01-01/Tumlinson/Tables 1-4 -- Yes/"/>
    </mc:Choice>
  </mc:AlternateContent>
  <xr:revisionPtr revIDLastSave="5" documentId="8_{9D60C11C-B040-476E-950A-08758651352C}" xr6:coauthVersionLast="47" xr6:coauthVersionMax="47" xr10:uidLastSave="{A7D500EA-E18D-4CCC-8253-6F9A987C611C}"/>
  <bookViews>
    <workbookView xWindow="28680" yWindow="-120" windowWidth="24240" windowHeight="131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4" i="1" l="1"/>
  <c r="Z17" i="1"/>
  <c r="Z10" i="1"/>
  <c r="Z6" i="1"/>
  <c r="Y17" i="1"/>
  <c r="Y10" i="1"/>
  <c r="Y6" i="1"/>
  <c r="X24" i="1"/>
  <c r="X17" i="1"/>
  <c r="X10" i="1"/>
  <c r="X6" i="1"/>
  <c r="W24" i="1"/>
  <c r="U24" i="1"/>
  <c r="W17" i="1" l="1"/>
  <c r="W10" i="1"/>
  <c r="W6" i="1"/>
  <c r="V6" i="1" l="1"/>
  <c r="V17" i="1"/>
  <c r="V10" i="1"/>
  <c r="U17" i="1" l="1"/>
  <c r="U10" i="1"/>
  <c r="U6" i="1"/>
  <c r="T24" i="1" l="1"/>
  <c r="T17" i="1"/>
  <c r="T10" i="1"/>
  <c r="T6" i="1"/>
  <c r="R24" i="1" l="1"/>
  <c r="S24" i="1" l="1"/>
  <c r="S17" i="1"/>
  <c r="S10" i="1"/>
  <c r="S6" i="1"/>
  <c r="R17" i="1" l="1"/>
  <c r="R10" i="1"/>
  <c r="R6" i="1"/>
  <c r="Q24" i="1" l="1"/>
  <c r="Q17" i="1"/>
  <c r="Q10" i="1"/>
  <c r="Q6" i="1"/>
  <c r="G17" i="1" l="1"/>
  <c r="G10" i="1"/>
  <c r="G6" i="1"/>
  <c r="G24" i="1"/>
  <c r="F24" i="1"/>
  <c r="E24" i="1"/>
  <c r="D24" i="1"/>
  <c r="C24" i="1"/>
  <c r="P24" i="1" l="1"/>
  <c r="P17" i="1"/>
  <c r="P10" i="1"/>
  <c r="P6" i="1"/>
  <c r="O24" i="1" l="1"/>
  <c r="O17" i="1"/>
  <c r="O10" i="1"/>
  <c r="O6" i="1"/>
  <c r="N24" i="1" l="1"/>
  <c r="N17" i="1"/>
  <c r="N10" i="1"/>
  <c r="N6" i="1"/>
  <c r="M24" i="1" l="1"/>
  <c r="M17" i="1"/>
  <c r="M10" i="1"/>
  <c r="M6" i="1"/>
  <c r="L24" i="1" l="1"/>
  <c r="L17" i="1" l="1"/>
  <c r="L10" i="1"/>
  <c r="L6" i="1"/>
  <c r="K24" i="1"/>
  <c r="K17" i="1"/>
  <c r="K10" i="1"/>
  <c r="K6" i="1"/>
  <c r="J24" i="1"/>
  <c r="I24" i="1"/>
  <c r="H24" i="1"/>
  <c r="J17" i="1"/>
  <c r="I17" i="1"/>
  <c r="H17" i="1"/>
  <c r="J10" i="1"/>
  <c r="I10" i="1"/>
  <c r="H10" i="1"/>
  <c r="J6" i="1"/>
  <c r="I6" i="1"/>
  <c r="H6" i="1"/>
</calcChain>
</file>

<file path=xl/sharedStrings.xml><?xml version="1.0" encoding="utf-8"?>
<sst xmlns="http://schemas.openxmlformats.org/spreadsheetml/2006/main" count="19" uniqueCount="19">
  <si>
    <t>Circuit Miles - Year End Values (Miles)</t>
  </si>
  <si>
    <t>Overhead</t>
  </si>
  <si>
    <t>12KV Overhead Circuit (Feeder Main):</t>
  </si>
  <si>
    <t>35KV Overhead Circuit  (Feeder Main):</t>
  </si>
  <si>
    <t>Subtotal Feeder Main</t>
  </si>
  <si>
    <t>12KV Overhead Primary (Laterals):</t>
  </si>
  <si>
    <t>35KV Overhead Primary (Laterals):</t>
  </si>
  <si>
    <t>Subtotal Laterals</t>
  </si>
  <si>
    <t>Overhead Secondary:</t>
  </si>
  <si>
    <t>URD</t>
  </si>
  <si>
    <t>12KV Underground Residential Distribution (URD):</t>
  </si>
  <si>
    <t>35KV Underground Residential Distribution (URD):</t>
  </si>
  <si>
    <t>Subtotal</t>
  </si>
  <si>
    <t>URD Secondary:</t>
  </si>
  <si>
    <t>Major Underground</t>
  </si>
  <si>
    <t>12KV Underground (Feeder Main, Laterals, Totally Underground Ckts):</t>
  </si>
  <si>
    <t>35KV Underground (Feeder Main, Laterals, Totally Underground Ckts):</t>
  </si>
  <si>
    <t>Subtotal Underground Primary:</t>
  </si>
  <si>
    <t>Underground Network Secondary: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</si>
</sst>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" xfId="0" applyBorder="1"/>
    <xf numFmtId="3" fontId="0" fillId="0" borderId="2" xfId="0" applyNumberFormat="1" applyBorder="1"/>
    <xf numFmtId="0" fontId="0" fillId="0" borderId="3" xfId="0" applyBorder="1"/>
    <xf numFmtId="3" fontId="2" fillId="0" borderId="4" xfId="0" applyNumberFormat="1" applyFont="1" applyBorder="1"/>
    <xf numFmtId="3" fontId="0" fillId="0" borderId="4" xfId="0" applyNumberFormat="1" applyBorder="1"/>
    <xf numFmtId="0" fontId="0" fillId="0" borderId="5" xfId="0" applyBorder="1"/>
    <xf numFmtId="3" fontId="0" fillId="0" borderId="6" xfId="0" applyNumberFormat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3" fontId="3" fillId="0" borderId="2" xfId="0" applyNumberFormat="1" applyFont="1" applyBorder="1"/>
    <xf numFmtId="3" fontId="3" fillId="0" borderId="4" xfId="0" applyNumberFormat="1" applyFont="1" applyBorder="1"/>
    <xf numFmtId="164" fontId="3" fillId="0" borderId="2" xfId="0" applyNumberFormat="1" applyFont="1" applyBorder="1"/>
    <xf numFmtId="164" fontId="2" fillId="0" borderId="4" xfId="0" applyNumberFormat="1" applyFont="1" applyBorder="1"/>
    <xf numFmtId="164" fontId="0" fillId="0" borderId="6" xfId="0" applyNumberFormat="1" applyBorder="1"/>
    <xf numFmtId="164" fontId="3" fillId="0" borderId="6" xfId="0" applyNumberFormat="1" applyFont="1" applyBorder="1"/>
    <xf numFmtId="164" fontId="0" fillId="0" borderId="0" xfId="0" applyNumberForma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2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0" xfId="0" applyFon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4" fontId="2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2"/>
  <sheetViews>
    <sheetView tabSelected="1" zoomScaleNormal="100" workbookViewId="0"/>
  </sheetViews>
  <sheetFormatPr defaultRowHeight="12.6"/>
  <cols>
    <col min="1" max="1" width="11.5703125" customWidth="1"/>
    <col min="2" max="2" width="63.7109375" bestFit="1" customWidth="1"/>
    <col min="3" max="6" width="5.5703125" customWidth="1"/>
    <col min="7" max="20" width="7.140625" customWidth="1"/>
    <col min="21" max="21" width="7.5703125" customWidth="1"/>
    <col min="22" max="22" width="6.85546875" customWidth="1"/>
    <col min="23" max="23" width="7.5703125" customWidth="1"/>
    <col min="24" max="24" width="7.140625" customWidth="1"/>
    <col min="25" max="25" width="9.7109375" customWidth="1"/>
  </cols>
  <sheetData>
    <row r="1" spans="1:26" ht="12.95">
      <c r="A1" s="1" t="s">
        <v>0</v>
      </c>
      <c r="H1" s="2"/>
    </row>
    <row r="2" spans="1:26" ht="14.45">
      <c r="C2" s="3">
        <v>2000</v>
      </c>
      <c r="D2" s="3">
        <v>2001</v>
      </c>
      <c r="E2" s="3">
        <v>2002</v>
      </c>
      <c r="F2" s="3">
        <v>2003</v>
      </c>
      <c r="G2" s="3">
        <v>2004</v>
      </c>
      <c r="H2" s="3">
        <v>2005</v>
      </c>
      <c r="I2" s="3">
        <v>2006</v>
      </c>
      <c r="J2" s="3">
        <v>2007</v>
      </c>
      <c r="K2" s="3">
        <v>2008</v>
      </c>
      <c r="L2" s="3">
        <v>2009</v>
      </c>
      <c r="M2" s="3">
        <v>2010</v>
      </c>
      <c r="N2" s="3">
        <v>2011</v>
      </c>
      <c r="O2" s="3">
        <v>2012</v>
      </c>
      <c r="P2" s="3">
        <v>2013</v>
      </c>
      <c r="Q2" s="3">
        <v>2014</v>
      </c>
      <c r="R2" s="3">
        <v>2015</v>
      </c>
      <c r="S2" s="3">
        <v>2016</v>
      </c>
      <c r="T2" s="3">
        <v>2017</v>
      </c>
      <c r="U2" s="3">
        <v>2018</v>
      </c>
      <c r="V2" s="3">
        <v>2019</v>
      </c>
      <c r="W2" s="3">
        <v>2020</v>
      </c>
      <c r="X2" s="3">
        <v>2021</v>
      </c>
      <c r="Y2" s="3">
        <v>2022</v>
      </c>
      <c r="Z2" s="22">
        <v>2023</v>
      </c>
    </row>
    <row r="3" spans="1:26" ht="14.45">
      <c r="A3" s="4" t="s">
        <v>1</v>
      </c>
      <c r="H3" s="2"/>
      <c r="Y3" s="23"/>
      <c r="Z3" s="24"/>
    </row>
    <row r="4" spans="1:26">
      <c r="B4" s="5" t="s">
        <v>2</v>
      </c>
      <c r="C4" s="5"/>
      <c r="D4" s="5"/>
      <c r="E4" s="5"/>
      <c r="F4" s="5"/>
      <c r="G4" s="6">
        <v>5123</v>
      </c>
      <c r="H4" s="6">
        <v>5159</v>
      </c>
      <c r="I4" s="6">
        <v>5199</v>
      </c>
      <c r="J4" s="6">
        <v>5234</v>
      </c>
      <c r="K4" s="6">
        <v>5264.7</v>
      </c>
      <c r="L4" s="6">
        <v>5249.1</v>
      </c>
      <c r="M4" s="6">
        <v>5207.2</v>
      </c>
      <c r="N4" s="6">
        <v>5225.2</v>
      </c>
      <c r="O4" s="6">
        <v>5238.1000000000004</v>
      </c>
      <c r="P4" s="6">
        <v>5296.4</v>
      </c>
      <c r="Q4" s="6">
        <v>5332.7</v>
      </c>
      <c r="R4" s="6">
        <v>5392.4</v>
      </c>
      <c r="S4" s="6">
        <v>5418.3</v>
      </c>
      <c r="T4" s="6">
        <v>5452.1392689393942</v>
      </c>
      <c r="U4" s="6">
        <v>5488.484755189962</v>
      </c>
      <c r="V4" s="6">
        <v>5561</v>
      </c>
      <c r="W4" s="6">
        <v>5581.265243892235</v>
      </c>
      <c r="X4" s="6">
        <v>5656.6603980106102</v>
      </c>
      <c r="Y4" s="25">
        <v>5716.6040176842807</v>
      </c>
      <c r="Z4" s="26">
        <v>5753</v>
      </c>
    </row>
    <row r="5" spans="1:26">
      <c r="B5" s="7" t="s">
        <v>3</v>
      </c>
      <c r="C5" s="7"/>
      <c r="D5" s="7"/>
      <c r="E5" s="7"/>
      <c r="F5" s="7"/>
      <c r="G5" s="8">
        <v>3449</v>
      </c>
      <c r="H5" s="8">
        <v>3553</v>
      </c>
      <c r="I5" s="8">
        <v>3687</v>
      </c>
      <c r="J5" s="8">
        <v>3779.3</v>
      </c>
      <c r="K5" s="8">
        <v>3856.3</v>
      </c>
      <c r="L5" s="8">
        <v>3918.1</v>
      </c>
      <c r="M5" s="8">
        <v>4041.2</v>
      </c>
      <c r="N5" s="8">
        <v>4082.8</v>
      </c>
      <c r="O5" s="8">
        <v>4129.7</v>
      </c>
      <c r="P5" s="8">
        <v>4229.5</v>
      </c>
      <c r="Q5" s="8">
        <v>4372.6000000000004</v>
      </c>
      <c r="R5" s="8">
        <v>4543.6000000000004</v>
      </c>
      <c r="S5" s="8">
        <v>4693.8</v>
      </c>
      <c r="T5" s="8">
        <v>4812.2742575757575</v>
      </c>
      <c r="U5" s="8">
        <v>4918.5543519727271</v>
      </c>
      <c r="V5" s="8">
        <v>5050</v>
      </c>
      <c r="W5" s="8">
        <v>5203.5938279346592</v>
      </c>
      <c r="X5" s="8">
        <v>5339.61089173049</v>
      </c>
      <c r="Y5" s="27">
        <v>5500.0905303030304</v>
      </c>
      <c r="Z5" s="28">
        <v>5665</v>
      </c>
    </row>
    <row r="6" spans="1:26">
      <c r="B6" s="7" t="s">
        <v>4</v>
      </c>
      <c r="C6" s="7"/>
      <c r="D6" s="7"/>
      <c r="E6" s="7"/>
      <c r="F6" s="7"/>
      <c r="G6" s="9">
        <f t="shared" ref="G6:N6" si="0">SUM(G4:G5)</f>
        <v>8572</v>
      </c>
      <c r="H6" s="9">
        <f t="shared" si="0"/>
        <v>8712</v>
      </c>
      <c r="I6" s="9">
        <f t="shared" si="0"/>
        <v>8886</v>
      </c>
      <c r="J6" s="9">
        <f t="shared" si="0"/>
        <v>9013.2999999999993</v>
      </c>
      <c r="K6" s="9">
        <f t="shared" si="0"/>
        <v>9121</v>
      </c>
      <c r="L6" s="9">
        <f t="shared" si="0"/>
        <v>9167.2000000000007</v>
      </c>
      <c r="M6" s="9">
        <f t="shared" si="0"/>
        <v>9248.4</v>
      </c>
      <c r="N6" s="9">
        <f t="shared" si="0"/>
        <v>9308</v>
      </c>
      <c r="O6" s="9">
        <f t="shared" ref="O6:P6" si="1">SUM(O4:O5)</f>
        <v>9367.7999999999993</v>
      </c>
      <c r="P6" s="9">
        <f t="shared" si="1"/>
        <v>9525.9</v>
      </c>
      <c r="Q6" s="9">
        <f t="shared" ref="Q6:R6" si="2">SUM(Q4:Q5)</f>
        <v>9705.2999999999993</v>
      </c>
      <c r="R6" s="9">
        <f t="shared" si="2"/>
        <v>9936</v>
      </c>
      <c r="S6" s="9">
        <f t="shared" ref="S6:T6" si="3">SUM(S4:S5)</f>
        <v>10112.1</v>
      </c>
      <c r="T6" s="9">
        <f t="shared" si="3"/>
        <v>10264.413526515153</v>
      </c>
      <c r="U6" s="9">
        <f t="shared" ref="U6" si="4">SUM(U4:U5)</f>
        <v>10407.039107162689</v>
      </c>
      <c r="V6" s="9">
        <f>SUM(V4:V5)</f>
        <v>10611</v>
      </c>
      <c r="W6" s="9">
        <f>SUM(W4:W5)</f>
        <v>10784.859071826893</v>
      </c>
      <c r="X6" s="9">
        <f>SUM(X4:X5)</f>
        <v>10996.2712897411</v>
      </c>
      <c r="Y6" s="29">
        <f>SUM(Y4:Y5)</f>
        <v>11216.69454798731</v>
      </c>
      <c r="Z6" s="30">
        <f>SUM(Z4:Z5)</f>
        <v>11418</v>
      </c>
    </row>
    <row r="7" spans="1:26">
      <c r="B7" s="7"/>
      <c r="C7" s="7"/>
      <c r="D7" s="7"/>
      <c r="E7" s="7"/>
      <c r="F7" s="7"/>
      <c r="G7" s="7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31"/>
      <c r="Z7" s="32"/>
    </row>
    <row r="8" spans="1:26">
      <c r="B8" s="7" t="s">
        <v>5</v>
      </c>
      <c r="C8" s="7"/>
      <c r="D8" s="7"/>
      <c r="E8" s="7"/>
      <c r="F8" s="7"/>
      <c r="G8" s="9">
        <v>9664</v>
      </c>
      <c r="H8" s="9">
        <v>9510</v>
      </c>
      <c r="I8" s="9">
        <v>9408</v>
      </c>
      <c r="J8" s="9">
        <v>9393.7999999999993</v>
      </c>
      <c r="K8" s="9">
        <v>9391.9</v>
      </c>
      <c r="L8" s="9">
        <v>9423.4</v>
      </c>
      <c r="M8" s="9">
        <v>9403.4</v>
      </c>
      <c r="N8" s="9">
        <v>9403.7999999999993</v>
      </c>
      <c r="O8" s="9">
        <v>9396.2000000000007</v>
      </c>
      <c r="P8" s="9">
        <v>9769.7999999999993</v>
      </c>
      <c r="Q8" s="9">
        <v>9692.7999999999993</v>
      </c>
      <c r="R8" s="9">
        <v>9608</v>
      </c>
      <c r="S8" s="9">
        <v>9565.9</v>
      </c>
      <c r="T8" s="9">
        <v>9532.4155151515151</v>
      </c>
      <c r="U8" s="9">
        <v>9505.2518235155294</v>
      </c>
      <c r="V8" s="9">
        <v>9450</v>
      </c>
      <c r="W8" s="9">
        <v>9395.439752725757</v>
      </c>
      <c r="X8" s="9">
        <v>9321.2432660994291</v>
      </c>
      <c r="Y8" s="40">
        <v>9184.9123106060615</v>
      </c>
      <c r="Z8" s="30">
        <v>9028</v>
      </c>
    </row>
    <row r="9" spans="1:26">
      <c r="B9" s="7" t="s">
        <v>6</v>
      </c>
      <c r="C9" s="7"/>
      <c r="D9" s="7"/>
      <c r="E9" s="7"/>
      <c r="F9" s="7"/>
      <c r="G9" s="8">
        <v>2126</v>
      </c>
      <c r="H9" s="8">
        <v>2373</v>
      </c>
      <c r="I9" s="8">
        <v>2524</v>
      </c>
      <c r="J9" s="8">
        <v>2565.6999999999998</v>
      </c>
      <c r="K9" s="8">
        <v>2635</v>
      </c>
      <c r="L9" s="8">
        <v>2672.5</v>
      </c>
      <c r="M9" s="8">
        <v>2717.9</v>
      </c>
      <c r="N9" s="8">
        <v>2747.6</v>
      </c>
      <c r="O9" s="8">
        <v>2754.2</v>
      </c>
      <c r="P9" s="8">
        <v>2368</v>
      </c>
      <c r="Q9" s="8">
        <v>2408.8000000000002</v>
      </c>
      <c r="R9" s="8">
        <v>2442</v>
      </c>
      <c r="S9" s="8">
        <v>2496.6</v>
      </c>
      <c r="T9" s="8">
        <v>2527.6724905303031</v>
      </c>
      <c r="U9" s="8">
        <v>2579.7016199185605</v>
      </c>
      <c r="V9" s="8">
        <v>2611</v>
      </c>
      <c r="W9" s="8">
        <v>2675.4102113087124</v>
      </c>
      <c r="X9" s="8">
        <v>2732.9445388710201</v>
      </c>
      <c r="Y9" s="42">
        <v>2839.7918560606063</v>
      </c>
      <c r="Z9" s="30">
        <v>2985</v>
      </c>
    </row>
    <row r="10" spans="1:26">
      <c r="B10" s="7" t="s">
        <v>7</v>
      </c>
      <c r="C10" s="7"/>
      <c r="D10" s="7"/>
      <c r="E10" s="7"/>
      <c r="F10" s="7"/>
      <c r="G10" s="9">
        <f t="shared" ref="G10:N10" si="5">SUM(G8:G9)</f>
        <v>11790</v>
      </c>
      <c r="H10" s="9">
        <f t="shared" si="5"/>
        <v>11883</v>
      </c>
      <c r="I10" s="9">
        <f t="shared" si="5"/>
        <v>11932</v>
      </c>
      <c r="J10" s="9">
        <f t="shared" si="5"/>
        <v>11959.5</v>
      </c>
      <c r="K10" s="9">
        <f t="shared" si="5"/>
        <v>12026.9</v>
      </c>
      <c r="L10" s="9">
        <f t="shared" si="5"/>
        <v>12095.9</v>
      </c>
      <c r="M10" s="9">
        <f t="shared" si="5"/>
        <v>12121.3</v>
      </c>
      <c r="N10" s="9">
        <f t="shared" si="5"/>
        <v>12151.4</v>
      </c>
      <c r="O10" s="9">
        <f t="shared" ref="O10:P10" si="6">SUM(O8:O9)</f>
        <v>12150.400000000001</v>
      </c>
      <c r="P10" s="9">
        <f t="shared" si="6"/>
        <v>12137.8</v>
      </c>
      <c r="Q10" s="9">
        <f t="shared" ref="Q10:R10" si="7">SUM(Q8:Q9)</f>
        <v>12101.599999999999</v>
      </c>
      <c r="R10" s="9">
        <f t="shared" si="7"/>
        <v>12050</v>
      </c>
      <c r="S10" s="9">
        <f t="shared" ref="S10:T10" si="8">SUM(S8:S9)</f>
        <v>12062.5</v>
      </c>
      <c r="T10" s="9">
        <f t="shared" si="8"/>
        <v>12060.088005681819</v>
      </c>
      <c r="U10" s="9">
        <f t="shared" ref="U10:V10" si="9">SUM(U8:U9)</f>
        <v>12084.953443434089</v>
      </c>
      <c r="V10" s="9">
        <f t="shared" si="9"/>
        <v>12061</v>
      </c>
      <c r="W10" s="9">
        <f t="shared" ref="W10:Z10" si="10">SUM(W8:W9)</f>
        <v>12070.849964034469</v>
      </c>
      <c r="X10" s="9">
        <f t="shared" si="10"/>
        <v>12054.18780497045</v>
      </c>
      <c r="Y10" s="29">
        <f t="shared" si="10"/>
        <v>12024.704166666668</v>
      </c>
      <c r="Z10" s="30">
        <f t="shared" si="10"/>
        <v>12013</v>
      </c>
    </row>
    <row r="11" spans="1:26">
      <c r="B11" s="7"/>
      <c r="C11" s="7"/>
      <c r="D11" s="7"/>
      <c r="E11" s="7"/>
      <c r="F11" s="7"/>
      <c r="G11" s="7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31"/>
      <c r="Z11" s="30"/>
    </row>
    <row r="12" spans="1:26">
      <c r="B12" s="10" t="s">
        <v>8</v>
      </c>
      <c r="C12" s="10"/>
      <c r="D12" s="10"/>
      <c r="E12" s="10"/>
      <c r="F12" s="10"/>
      <c r="G12" s="11">
        <v>5646</v>
      </c>
      <c r="H12" s="11">
        <v>5646</v>
      </c>
      <c r="I12" s="11">
        <v>5644</v>
      </c>
      <c r="J12" s="11">
        <v>5650.2</v>
      </c>
      <c r="K12" s="11">
        <v>5652</v>
      </c>
      <c r="L12" s="11">
        <v>5654.8</v>
      </c>
      <c r="M12" s="11">
        <v>5660.6</v>
      </c>
      <c r="N12" s="11">
        <v>5672.9</v>
      </c>
      <c r="O12" s="11">
        <v>5664.4</v>
      </c>
      <c r="P12" s="11">
        <v>5612.6</v>
      </c>
      <c r="Q12" s="11">
        <v>5628.6</v>
      </c>
      <c r="R12" s="11">
        <v>5634.8</v>
      </c>
      <c r="S12" s="11">
        <v>5666.3</v>
      </c>
      <c r="T12" s="11">
        <v>5690.6980643939396</v>
      </c>
      <c r="U12" s="11">
        <v>5722.5461547102268</v>
      </c>
      <c r="V12" s="11">
        <v>5742</v>
      </c>
      <c r="W12" s="11">
        <v>5769.3419435081441</v>
      </c>
      <c r="X12" s="11">
        <v>5793.5997391793599</v>
      </c>
      <c r="Y12" s="34">
        <v>5815.6017045454546</v>
      </c>
      <c r="Z12" s="35">
        <v>5839</v>
      </c>
    </row>
    <row r="13" spans="1:26"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3"/>
      <c r="Z13" s="36"/>
    </row>
    <row r="14" spans="1:26">
      <c r="A14" s="4" t="s">
        <v>9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3"/>
      <c r="Z14" s="36"/>
    </row>
    <row r="15" spans="1:26">
      <c r="B15" s="12" t="s">
        <v>10</v>
      </c>
      <c r="C15" s="12"/>
      <c r="D15" s="12"/>
      <c r="E15" s="12"/>
      <c r="F15" s="12"/>
      <c r="G15" s="6">
        <v>2601</v>
      </c>
      <c r="H15" s="6">
        <v>2757</v>
      </c>
      <c r="I15" s="6">
        <v>2874</v>
      </c>
      <c r="J15" s="6">
        <v>2940.1</v>
      </c>
      <c r="K15" s="6">
        <v>2975.3</v>
      </c>
      <c r="L15" s="6">
        <v>2988.6</v>
      </c>
      <c r="M15" s="6">
        <v>2997</v>
      </c>
      <c r="N15" s="6">
        <v>3005.3</v>
      </c>
      <c r="O15" s="6">
        <v>3008.4</v>
      </c>
      <c r="P15" s="6">
        <v>3189.7</v>
      </c>
      <c r="Q15" s="6">
        <v>3020.9</v>
      </c>
      <c r="R15" s="6">
        <v>3053</v>
      </c>
      <c r="S15" s="6">
        <v>3097.8</v>
      </c>
      <c r="T15" s="6">
        <v>3199.3527973484847</v>
      </c>
      <c r="U15" s="6">
        <v>3171.59156939072</v>
      </c>
      <c r="V15" s="6">
        <v>3223</v>
      </c>
      <c r="W15" s="6">
        <v>3235.4803129126894</v>
      </c>
      <c r="X15" s="6">
        <v>3198.3834203636402</v>
      </c>
      <c r="Y15" s="25">
        <v>3299.8590909090908</v>
      </c>
      <c r="Z15" s="26">
        <v>3365</v>
      </c>
    </row>
    <row r="16" spans="1:26">
      <c r="B16" s="13" t="s">
        <v>11</v>
      </c>
      <c r="C16" s="13"/>
      <c r="D16" s="13"/>
      <c r="E16" s="13"/>
      <c r="F16" s="13"/>
      <c r="G16" s="8">
        <v>4156</v>
      </c>
      <c r="H16" s="8">
        <v>4525</v>
      </c>
      <c r="I16" s="8">
        <v>4930</v>
      </c>
      <c r="J16" s="8">
        <v>5265.5</v>
      </c>
      <c r="K16" s="8">
        <v>5446.6</v>
      </c>
      <c r="L16" s="8">
        <v>5531.4</v>
      </c>
      <c r="M16" s="8">
        <v>5626.9</v>
      </c>
      <c r="N16" s="8">
        <v>5753</v>
      </c>
      <c r="O16" s="8">
        <v>5865.6</v>
      </c>
      <c r="P16" s="8">
        <v>5902.4</v>
      </c>
      <c r="Q16" s="8">
        <v>6295.6</v>
      </c>
      <c r="R16" s="8">
        <v>6554.2</v>
      </c>
      <c r="S16" s="8">
        <v>6781.8</v>
      </c>
      <c r="T16" s="8">
        <v>6978.367198863637</v>
      </c>
      <c r="U16" s="8">
        <v>7175.3313585431824</v>
      </c>
      <c r="V16" s="8">
        <v>7394</v>
      </c>
      <c r="W16" s="8">
        <v>7573.5635569579545</v>
      </c>
      <c r="X16" s="8">
        <v>7839.5173771888303</v>
      </c>
      <c r="Y16" s="27">
        <v>8099.3327651515156</v>
      </c>
      <c r="Z16" s="28">
        <v>8388</v>
      </c>
    </row>
    <row r="17" spans="1:26">
      <c r="B17" s="13" t="s">
        <v>12</v>
      </c>
      <c r="C17" s="13"/>
      <c r="D17" s="13"/>
      <c r="E17" s="13"/>
      <c r="F17" s="13"/>
      <c r="G17" s="9">
        <f t="shared" ref="G17:N17" si="11">SUM(G15:G16)</f>
        <v>6757</v>
      </c>
      <c r="H17" s="9">
        <f t="shared" si="11"/>
        <v>7282</v>
      </c>
      <c r="I17" s="9">
        <f t="shared" si="11"/>
        <v>7804</v>
      </c>
      <c r="J17" s="9">
        <f t="shared" si="11"/>
        <v>8205.6</v>
      </c>
      <c r="K17" s="9">
        <f t="shared" si="11"/>
        <v>8421.9000000000015</v>
      </c>
      <c r="L17" s="9">
        <f t="shared" si="11"/>
        <v>8520</v>
      </c>
      <c r="M17" s="9">
        <f t="shared" si="11"/>
        <v>8623.9</v>
      </c>
      <c r="N17" s="9">
        <f t="shared" si="11"/>
        <v>8758.2999999999993</v>
      </c>
      <c r="O17" s="9">
        <f t="shared" ref="O17:P17" si="12">SUM(O15:O16)</f>
        <v>8874</v>
      </c>
      <c r="P17" s="9">
        <f t="shared" si="12"/>
        <v>9092.0999999999985</v>
      </c>
      <c r="Q17" s="9">
        <f t="shared" ref="Q17:R17" si="13">SUM(Q15:Q16)</f>
        <v>9316.5</v>
      </c>
      <c r="R17" s="9">
        <f t="shared" si="13"/>
        <v>9607.2000000000007</v>
      </c>
      <c r="S17" s="9">
        <f t="shared" ref="S17:T17" si="14">SUM(S15:S16)</f>
        <v>9879.6</v>
      </c>
      <c r="T17" s="9">
        <f t="shared" si="14"/>
        <v>10177.719996212121</v>
      </c>
      <c r="U17" s="9">
        <f t="shared" ref="U17:V17" si="15">SUM(U15:U16)</f>
        <v>10346.922927933902</v>
      </c>
      <c r="V17" s="9">
        <f t="shared" si="15"/>
        <v>10617</v>
      </c>
      <c r="W17" s="9">
        <f t="shared" ref="W17:Z17" si="16">SUM(W15:W16)</f>
        <v>10809.043869870644</v>
      </c>
      <c r="X17" s="9">
        <f t="shared" si="16"/>
        <v>11037.900797552471</v>
      </c>
      <c r="Y17" s="29">
        <f t="shared" si="16"/>
        <v>11399.191856060606</v>
      </c>
      <c r="Z17" s="30">
        <f t="shared" si="16"/>
        <v>11753</v>
      </c>
    </row>
    <row r="18" spans="1:26">
      <c r="B18" s="13"/>
      <c r="C18" s="13"/>
      <c r="D18" s="13"/>
      <c r="E18" s="13"/>
      <c r="F18" s="1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31"/>
      <c r="Z18" s="32"/>
    </row>
    <row r="19" spans="1:26">
      <c r="B19" s="14" t="s">
        <v>13</v>
      </c>
      <c r="C19" s="14"/>
      <c r="D19" s="14"/>
      <c r="E19" s="14"/>
      <c r="F19" s="14"/>
      <c r="G19" s="11">
        <v>2470</v>
      </c>
      <c r="H19" s="11">
        <v>2714</v>
      </c>
      <c r="I19" s="11">
        <v>2950</v>
      </c>
      <c r="J19" s="11">
        <v>3132.8</v>
      </c>
      <c r="K19" s="11">
        <v>3220.4</v>
      </c>
      <c r="L19" s="11">
        <v>3260.1</v>
      </c>
      <c r="M19" s="11">
        <v>3306.8</v>
      </c>
      <c r="N19" s="11">
        <v>3362.7</v>
      </c>
      <c r="O19" s="11">
        <v>3411.7</v>
      </c>
      <c r="P19" s="11">
        <v>3508.8</v>
      </c>
      <c r="Q19" s="11">
        <v>3597.6</v>
      </c>
      <c r="R19" s="11">
        <v>3718.7</v>
      </c>
      <c r="S19" s="11">
        <v>3834.1</v>
      </c>
      <c r="T19" s="11">
        <v>3928.8697840909094</v>
      </c>
      <c r="U19" s="11">
        <v>4029.5485049248109</v>
      </c>
      <c r="V19" s="11">
        <v>4134</v>
      </c>
      <c r="W19" s="11">
        <v>4210.8944694285983</v>
      </c>
      <c r="X19" s="11">
        <v>4308.7549990160996</v>
      </c>
      <c r="Y19" s="34">
        <v>4443.996212121212</v>
      </c>
      <c r="Z19" s="35">
        <v>4592</v>
      </c>
    </row>
    <row r="20" spans="1:26"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3"/>
      <c r="Z20" s="23"/>
    </row>
    <row r="21" spans="1:26">
      <c r="A21" s="4" t="s">
        <v>14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3"/>
      <c r="Z21" s="23"/>
    </row>
    <row r="22" spans="1:26">
      <c r="B22" s="12" t="s">
        <v>15</v>
      </c>
      <c r="C22" s="6">
        <v>454</v>
      </c>
      <c r="D22" s="6">
        <v>482</v>
      </c>
      <c r="E22" s="6">
        <v>516</v>
      </c>
      <c r="F22" s="6">
        <v>529</v>
      </c>
      <c r="G22" s="6">
        <v>541</v>
      </c>
      <c r="H22" s="6">
        <v>557</v>
      </c>
      <c r="I22" s="15">
        <v>589</v>
      </c>
      <c r="J22" s="15">
        <v>605.09</v>
      </c>
      <c r="K22" s="15">
        <v>623.89</v>
      </c>
      <c r="L22" s="15">
        <v>634.6</v>
      </c>
      <c r="M22" s="15">
        <v>647.70000000000005</v>
      </c>
      <c r="N22" s="15">
        <v>657.98</v>
      </c>
      <c r="O22" s="15">
        <v>670.46</v>
      </c>
      <c r="P22" s="17">
        <v>690.29</v>
      </c>
      <c r="Q22" s="17">
        <v>712.73</v>
      </c>
      <c r="R22" s="17">
        <v>733.25</v>
      </c>
      <c r="S22" s="17">
        <v>750.45</v>
      </c>
      <c r="T22" s="17">
        <v>767.5</v>
      </c>
      <c r="U22" s="17">
        <v>790.9</v>
      </c>
      <c r="V22" s="17">
        <v>808.2</v>
      </c>
      <c r="W22" s="17">
        <v>829.4</v>
      </c>
      <c r="X22" s="17">
        <v>851.5</v>
      </c>
      <c r="Y22" s="37">
        <v>871.8</v>
      </c>
      <c r="Z22" s="38">
        <v>900.86868686868684</v>
      </c>
    </row>
    <row r="23" spans="1:26">
      <c r="B23" s="13" t="s">
        <v>16</v>
      </c>
      <c r="C23" s="8">
        <v>61</v>
      </c>
      <c r="D23" s="8">
        <v>85</v>
      </c>
      <c r="E23" s="8">
        <v>105</v>
      </c>
      <c r="F23" s="8">
        <v>124</v>
      </c>
      <c r="G23" s="8">
        <v>138</v>
      </c>
      <c r="H23" s="8">
        <v>156</v>
      </c>
      <c r="I23" s="8">
        <v>181</v>
      </c>
      <c r="J23" s="8">
        <v>199.36</v>
      </c>
      <c r="K23" s="8">
        <v>233.41</v>
      </c>
      <c r="L23" s="8">
        <v>259.7</v>
      </c>
      <c r="M23" s="8">
        <v>280</v>
      </c>
      <c r="N23" s="8">
        <v>290.10000000000002</v>
      </c>
      <c r="O23" s="8">
        <v>315.61</v>
      </c>
      <c r="P23" s="18">
        <v>350.88</v>
      </c>
      <c r="Q23" s="18">
        <v>403.26</v>
      </c>
      <c r="R23" s="18">
        <v>455.08</v>
      </c>
      <c r="S23" s="18">
        <v>502.15</v>
      </c>
      <c r="T23" s="18">
        <v>529.20000000000005</v>
      </c>
      <c r="U23" s="18">
        <v>558.94000000000005</v>
      </c>
      <c r="V23" s="18">
        <v>577.20000000000005</v>
      </c>
      <c r="W23" s="18">
        <v>598.4</v>
      </c>
      <c r="X23" s="18">
        <v>616.20000000000005</v>
      </c>
      <c r="Y23" s="33">
        <v>633.9</v>
      </c>
      <c r="Z23" s="39">
        <v>663.40170454545444</v>
      </c>
    </row>
    <row r="24" spans="1:26">
      <c r="B24" s="13" t="s">
        <v>17</v>
      </c>
      <c r="C24" s="9">
        <f>SUM(C22:C23)</f>
        <v>515</v>
      </c>
      <c r="D24" s="9">
        <f>SUM(D22:D23)</f>
        <v>567</v>
      </c>
      <c r="E24" s="9">
        <f>SUM(E22:E23)</f>
        <v>621</v>
      </c>
      <c r="F24" s="9">
        <f>SUM(F22:F23)</f>
        <v>653</v>
      </c>
      <c r="G24" s="9">
        <f>SUM(G22:G23)</f>
        <v>679</v>
      </c>
      <c r="H24" s="9">
        <f t="shared" ref="H24:N24" si="17">SUM(H22:H23)</f>
        <v>713</v>
      </c>
      <c r="I24" s="16">
        <f t="shared" si="17"/>
        <v>770</v>
      </c>
      <c r="J24" s="16">
        <f t="shared" si="17"/>
        <v>804.45</v>
      </c>
      <c r="K24" s="16">
        <f t="shared" si="17"/>
        <v>857.3</v>
      </c>
      <c r="L24" s="16">
        <f t="shared" si="17"/>
        <v>894.3</v>
      </c>
      <c r="M24" s="16">
        <f t="shared" si="17"/>
        <v>927.7</v>
      </c>
      <c r="N24" s="16">
        <f t="shared" si="17"/>
        <v>948.08</v>
      </c>
      <c r="O24" s="16">
        <f t="shared" ref="O24:P24" si="18">SUM(O22:O23)</f>
        <v>986.07</v>
      </c>
      <c r="P24" s="16">
        <f t="shared" si="18"/>
        <v>1041.17</v>
      </c>
      <c r="Q24" s="16">
        <f t="shared" ref="Q24:R24" si="19">SUM(Q22:Q23)</f>
        <v>1115.99</v>
      </c>
      <c r="R24" s="16">
        <f t="shared" si="19"/>
        <v>1188.33</v>
      </c>
      <c r="S24" s="16">
        <f t="shared" ref="S24:T24" si="20">SUM(S22:S23)</f>
        <v>1252.5999999999999</v>
      </c>
      <c r="T24" s="16">
        <f t="shared" si="20"/>
        <v>1296.7</v>
      </c>
      <c r="U24" s="16">
        <f>SUM(U22:U23)</f>
        <v>1349.8400000000001</v>
      </c>
      <c r="V24" s="16">
        <v>1385.4</v>
      </c>
      <c r="W24" s="16">
        <f>SUM(W22:W23)</f>
        <v>1427.8</v>
      </c>
      <c r="X24" s="16">
        <f>SUM(X22:X23)</f>
        <v>1467.7</v>
      </c>
      <c r="Y24" s="40">
        <v>1505.7</v>
      </c>
      <c r="Z24" s="40">
        <f>SUM(Z22:Z23)</f>
        <v>1564.2703914141412</v>
      </c>
    </row>
    <row r="25" spans="1:26">
      <c r="B25" s="13"/>
      <c r="C25" s="9"/>
      <c r="D25" s="9"/>
      <c r="E25" s="9"/>
      <c r="F25" s="9"/>
      <c r="G25" s="9"/>
      <c r="H25" s="9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31"/>
      <c r="Z25" s="32"/>
    </row>
    <row r="26" spans="1:26">
      <c r="B26" s="14" t="s">
        <v>18</v>
      </c>
      <c r="C26" s="19">
        <v>28.8</v>
      </c>
      <c r="D26" s="19">
        <v>28.8</v>
      </c>
      <c r="E26" s="19">
        <v>28.8</v>
      </c>
      <c r="F26" s="19">
        <v>28.8</v>
      </c>
      <c r="G26" s="19">
        <v>28.8</v>
      </c>
      <c r="H26" s="19">
        <v>28</v>
      </c>
      <c r="I26" s="20">
        <v>28</v>
      </c>
      <c r="J26" s="20">
        <v>28</v>
      </c>
      <c r="K26" s="20">
        <v>28</v>
      </c>
      <c r="L26" s="20">
        <v>28</v>
      </c>
      <c r="M26" s="20">
        <v>28</v>
      </c>
      <c r="N26" s="20">
        <v>28</v>
      </c>
      <c r="O26" s="20">
        <v>28</v>
      </c>
      <c r="P26" s="20">
        <v>28</v>
      </c>
      <c r="Q26" s="20">
        <v>28</v>
      </c>
      <c r="R26" s="20">
        <v>28</v>
      </c>
      <c r="S26" s="20">
        <v>28.5</v>
      </c>
      <c r="T26" s="20">
        <v>28.5</v>
      </c>
      <c r="U26" s="20">
        <v>28.5</v>
      </c>
      <c r="V26" s="20">
        <v>28.5</v>
      </c>
      <c r="W26" s="20">
        <v>28.5</v>
      </c>
      <c r="X26" s="20">
        <v>28.5</v>
      </c>
      <c r="Y26" s="41">
        <v>28.5</v>
      </c>
      <c r="Z26" s="41">
        <v>28.5</v>
      </c>
    </row>
    <row r="28" spans="1:26">
      <c r="Y28" s="21"/>
    </row>
    <row r="31" spans="1:26">
      <c r="Y31" s="21"/>
    </row>
    <row r="32" spans="1:26">
      <c r="Y32" s="21"/>
    </row>
  </sheetData>
  <phoneticPr fontId="0" type="noConversion"/>
  <printOptions horizontalCentered="1"/>
  <pageMargins left="1" right="1" top="1" bottom="1" header="0.5" footer="0.5"/>
  <pageSetup scale="47" orientation="landscape" r:id="rId1"/>
  <headerFooter alignWithMargins="0">
    <oddHeader>&amp;R
SOAH DOCKET NO. 473-24-13232
Docket 56211
GCCC01-01 Attachment DT-01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B9DADEB3EBAB049BC044138AF8B6AA0" ma:contentTypeVersion="0" ma:contentTypeDescription="My Content Type" ma:contentTypeScope="" ma:versionID="5efdd17177b28e38ad2ad0c3689529cd">
  <xsd:schema xmlns:xsd="http://www.w3.org/2001/XMLSchema" xmlns:xs="http://www.w3.org/2001/XMLSchema" xmlns:p="http://schemas.microsoft.com/office/2006/metadata/properties" xmlns:ns2="0671844D-364E-4509-977D-2F8525FF972D" targetNamespace="http://schemas.microsoft.com/office/2006/metadata/properties" ma:root="true" ma:fieldsID="8c8f646ce40fb6a6428b822b42916534" ns2:_="">
    <xsd:import namespace="0671844D-364E-4509-977D-2F8525FF972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1844D-364E-4509-977D-2F8525FF972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671844D-364E-4509-977D-2F8525FF972D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209377-5E14-4764-9AA8-3C7050D3105A}"/>
</file>

<file path=customXml/itemProps2.xml><?xml version="1.0" encoding="utf-8"?>
<ds:datastoreItem xmlns:ds="http://schemas.openxmlformats.org/officeDocument/2006/customXml" ds:itemID="{FF153FB8-728B-4935-BBE1-A769F30889C7}"/>
</file>

<file path=customXml/itemProps3.xml><?xml version="1.0" encoding="utf-8"?>
<ds:datastoreItem xmlns:ds="http://schemas.openxmlformats.org/officeDocument/2006/customXml" ds:itemID="{3EE23446-5E76-4DD3-843F-EC238EB09A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CenterPoint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00003639</dc:creator>
  <cp:keywords/>
  <dc:description/>
  <cp:lastModifiedBy>Lewis, Alana L</cp:lastModifiedBy>
  <cp:revision/>
  <dcterms:created xsi:type="dcterms:W3CDTF">2008-01-14T15:46:27Z</dcterms:created>
  <dcterms:modified xsi:type="dcterms:W3CDTF">2024-03-26T19:01:50Z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2023-10-19T20:45:01Z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b6fc8a4d-44cb-4513-9f8b-e3cc1cc13ef8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0x010100DABA1816B5924F35B8CF165C876C88BA004B9DADEB3EBAB049BC044138AF8B6AA0</vt:lpwstr>
  </property>
  <property fmtid="{D5CDD505-2E9C-101B-9397-08002B2CF9AE}" pid="10" name="MediaServiceImageTags">
    <vt:lpwstr/>
  </property>
</Properties>
</file>